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Nastavni pnanovi\Програми нови\Агротуристички техничар\"/>
    </mc:Choice>
  </mc:AlternateContent>
  <bookViews>
    <workbookView xWindow="0" yWindow="0" windowWidth="17610" windowHeight="9600"/>
  </bookViews>
  <sheets>
    <sheet name="IV4" sheetId="17" r:id="rId1"/>
  </sheets>
  <calcPr calcId="162913"/>
</workbook>
</file>

<file path=xl/calcChain.xml><?xml version="1.0" encoding="utf-8"?>
<calcChain xmlns="http://schemas.openxmlformats.org/spreadsheetml/2006/main">
  <c r="U33" i="17" l="1"/>
  <c r="I24" i="17" l="1"/>
  <c r="U24" i="17" s="1"/>
  <c r="T32" i="17"/>
  <c r="S22" i="17"/>
  <c r="S23" i="17"/>
  <c r="S24" i="17"/>
  <c r="S25" i="17"/>
  <c r="S26" i="17"/>
  <c r="S27" i="17"/>
  <c r="S28" i="17"/>
  <c r="S29" i="17"/>
  <c r="S30" i="17"/>
  <c r="S31" i="17"/>
  <c r="S33" i="17"/>
  <c r="T21" i="17"/>
  <c r="T40" i="17" s="1"/>
  <c r="T41" i="17" s="1"/>
  <c r="S21" i="17"/>
  <c r="T11" i="17"/>
  <c r="S8" i="17"/>
  <c r="S9" i="17"/>
  <c r="S10" i="17"/>
  <c r="S12" i="17"/>
  <c r="S13" i="17"/>
  <c r="S14" i="17"/>
  <c r="S15" i="17"/>
  <c r="S16" i="17"/>
  <c r="S17" i="17"/>
  <c r="S18" i="17"/>
  <c r="S19" i="17"/>
  <c r="S7" i="17"/>
  <c r="R32" i="17"/>
  <c r="V32" i="17" s="1"/>
  <c r="G39" i="17"/>
  <c r="G41" i="17" s="1"/>
  <c r="C39" i="17"/>
  <c r="O39" i="17"/>
  <c r="O41" i="17" s="1"/>
  <c r="K39" i="17"/>
  <c r="Q19" i="17"/>
  <c r="M19" i="17"/>
  <c r="E19" i="17"/>
  <c r="U19" i="17" s="1"/>
  <c r="Q18" i="17"/>
  <c r="M18" i="17"/>
  <c r="I18" i="17"/>
  <c r="E18" i="17"/>
  <c r="Q17" i="17"/>
  <c r="M17" i="17"/>
  <c r="I17" i="17"/>
  <c r="E17" i="17"/>
  <c r="I11" i="17"/>
  <c r="I12" i="17"/>
  <c r="I13" i="17"/>
  <c r="Q10" i="17"/>
  <c r="Q11" i="17"/>
  <c r="Q12" i="17"/>
  <c r="Q13" i="17"/>
  <c r="M11" i="17"/>
  <c r="M12" i="17"/>
  <c r="M13" i="17"/>
  <c r="M14" i="17"/>
  <c r="P40" i="17"/>
  <c r="L40" i="17"/>
  <c r="H40" i="17"/>
  <c r="D40" i="17"/>
  <c r="C40" i="17"/>
  <c r="P39" i="17"/>
  <c r="L39" i="17"/>
  <c r="K41" i="17"/>
  <c r="H39" i="17"/>
  <c r="D39" i="17"/>
  <c r="Q31" i="17"/>
  <c r="U31" i="17" s="1"/>
  <c r="R30" i="17"/>
  <c r="Q30" i="17"/>
  <c r="N30" i="17"/>
  <c r="M30" i="17"/>
  <c r="J30" i="17"/>
  <c r="I30" i="17"/>
  <c r="F30" i="17"/>
  <c r="E30" i="17"/>
  <c r="U30" i="17" s="1"/>
  <c r="R29" i="17"/>
  <c r="Q29" i="17"/>
  <c r="N29" i="17"/>
  <c r="J29" i="17"/>
  <c r="I29" i="17"/>
  <c r="F29" i="17"/>
  <c r="E29" i="17"/>
  <c r="Q28" i="17"/>
  <c r="U28" i="17" s="1"/>
  <c r="R27" i="17"/>
  <c r="Q27" i="17"/>
  <c r="N27" i="17"/>
  <c r="M27" i="17"/>
  <c r="J27" i="17"/>
  <c r="F27" i="17"/>
  <c r="E27" i="17"/>
  <c r="R26" i="17"/>
  <c r="Q26" i="17"/>
  <c r="N26" i="17"/>
  <c r="M26" i="17"/>
  <c r="J26" i="17"/>
  <c r="I26" i="17"/>
  <c r="F26" i="17"/>
  <c r="E26" i="17"/>
  <c r="Q25" i="17"/>
  <c r="M25" i="17"/>
  <c r="I25" i="17"/>
  <c r="I23" i="17"/>
  <c r="U23" i="17" s="1"/>
  <c r="R22" i="17"/>
  <c r="Q22" i="17"/>
  <c r="N22" i="17"/>
  <c r="M22" i="17"/>
  <c r="J22" i="17"/>
  <c r="I22" i="17"/>
  <c r="F22" i="17"/>
  <c r="E22" i="17"/>
  <c r="R21" i="17"/>
  <c r="Q21" i="17"/>
  <c r="Q40" i="17" s="1"/>
  <c r="N21" i="17"/>
  <c r="M21" i="17"/>
  <c r="J21" i="17"/>
  <c r="I21" i="17"/>
  <c r="F21" i="17"/>
  <c r="F40" i="17" s="1"/>
  <c r="E21" i="17"/>
  <c r="R16" i="17"/>
  <c r="Q16" i="17"/>
  <c r="N16" i="17"/>
  <c r="M16" i="17"/>
  <c r="J16" i="17"/>
  <c r="I16" i="17"/>
  <c r="F16" i="17"/>
  <c r="E16" i="17"/>
  <c r="R15" i="17"/>
  <c r="Q15" i="17"/>
  <c r="N15" i="17"/>
  <c r="M15" i="17"/>
  <c r="J15" i="17"/>
  <c r="I15" i="17"/>
  <c r="F15" i="17"/>
  <c r="E15" i="17"/>
  <c r="R14" i="17"/>
  <c r="Q14" i="17"/>
  <c r="N14" i="17"/>
  <c r="J14" i="17"/>
  <c r="I14" i="17"/>
  <c r="F14" i="17"/>
  <c r="E14" i="17"/>
  <c r="E13" i="17"/>
  <c r="R12" i="17"/>
  <c r="N12" i="17"/>
  <c r="J12" i="17"/>
  <c r="F12" i="17"/>
  <c r="E12" i="17"/>
  <c r="R11" i="17"/>
  <c r="N11" i="17"/>
  <c r="J11" i="17"/>
  <c r="F11" i="17"/>
  <c r="E11" i="17"/>
  <c r="R10" i="17"/>
  <c r="N10" i="17"/>
  <c r="M10" i="17"/>
  <c r="J10" i="17"/>
  <c r="I10" i="17"/>
  <c r="F10" i="17"/>
  <c r="E10" i="17"/>
  <c r="U10" i="17" s="1"/>
  <c r="R9" i="17"/>
  <c r="Q9" i="17"/>
  <c r="N9" i="17"/>
  <c r="M9" i="17"/>
  <c r="J9" i="17"/>
  <c r="I9" i="17"/>
  <c r="F9" i="17"/>
  <c r="E9" i="17"/>
  <c r="U9" i="17" s="1"/>
  <c r="R8" i="17"/>
  <c r="Q8" i="17"/>
  <c r="N8" i="17"/>
  <c r="M8" i="17"/>
  <c r="J8" i="17"/>
  <c r="I8" i="17"/>
  <c r="F8" i="17"/>
  <c r="E8" i="17"/>
  <c r="U8" i="17" s="1"/>
  <c r="S39" i="17"/>
  <c r="R7" i="17"/>
  <c r="Q7" i="17"/>
  <c r="N7" i="17"/>
  <c r="M7" i="17"/>
  <c r="M39" i="17" s="1"/>
  <c r="J7" i="17"/>
  <c r="I7" i="17"/>
  <c r="F7" i="17"/>
  <c r="E7" i="17"/>
  <c r="U7" i="17" s="1"/>
  <c r="S40" i="17" l="1"/>
  <c r="U12" i="17"/>
  <c r="U39" i="17" s="1"/>
  <c r="U17" i="17"/>
  <c r="U18" i="17"/>
  <c r="I39" i="17"/>
  <c r="U13" i="17"/>
  <c r="U15" i="17"/>
  <c r="U16" i="17"/>
  <c r="U21" i="17"/>
  <c r="U40" i="17" s="1"/>
  <c r="U41" i="17" s="1"/>
  <c r="M40" i="17"/>
  <c r="U22" i="17"/>
  <c r="U26" i="17"/>
  <c r="U27" i="17"/>
  <c r="U29" i="17"/>
  <c r="S41" i="17"/>
  <c r="S42" i="17" s="1"/>
  <c r="V11" i="17"/>
  <c r="V39" i="17" s="1"/>
  <c r="U14" i="17"/>
  <c r="U25" i="17"/>
  <c r="H41" i="17"/>
  <c r="I40" i="17"/>
  <c r="V21" i="17"/>
  <c r="V40" i="17" s="1"/>
  <c r="V41" i="17" s="1"/>
  <c r="P41" i="17"/>
  <c r="J40" i="17"/>
  <c r="R40" i="17"/>
  <c r="L41" i="17"/>
  <c r="Q39" i="17"/>
  <c r="N39" i="17"/>
  <c r="F39" i="17"/>
  <c r="F41" i="17" s="1"/>
  <c r="E40" i="17"/>
  <c r="J39" i="17"/>
  <c r="Q41" i="17"/>
  <c r="N40" i="17"/>
  <c r="D41" i="17"/>
  <c r="C41" i="17"/>
  <c r="M41" i="17"/>
  <c r="R39" i="17"/>
  <c r="R41" i="17" s="1"/>
  <c r="E39" i="17"/>
  <c r="K42" i="17"/>
  <c r="G42" i="17"/>
  <c r="O42" i="17"/>
  <c r="E41" i="17" l="1"/>
  <c r="E42" i="17" s="1"/>
  <c r="J41" i="17"/>
  <c r="I41" i="17"/>
  <c r="I42" i="17" s="1"/>
  <c r="U42" i="17"/>
  <c r="C42" i="17"/>
  <c r="Q42" i="17"/>
  <c r="N41" i="17"/>
  <c r="M42" i="17" s="1"/>
</calcChain>
</file>

<file path=xl/sharedStrings.xml><?xml version="1.0" encoding="utf-8"?>
<sst xmlns="http://schemas.openxmlformats.org/spreadsheetml/2006/main" count="98" uniqueCount="52">
  <si>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</si>
  <si>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</si>
  <si>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</si>
  <si>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</si>
  <si>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</si>
  <si>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</si>
  <si>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</si>
  <si>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</si>
  <si>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</si>
  <si>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</si>
  <si>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</si>
  <si>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</si>
  <si>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</si>
  <si>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</si>
  <si>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</si>
  <si>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</si>
  <si>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</si>
  <si>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</si>
  <si>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</si>
  <si>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</si>
  <si>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</si>
  <si>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ПОЉОПРИВРЕДА И ПРЕРАДА ХРАНЕ</t>
  </si>
  <si>
    <t>Хигијена и контрола</t>
  </si>
  <si>
    <t>Прехрамбена технологија</t>
  </si>
  <si>
    <t>Практична настава</t>
  </si>
  <si>
    <t>Биљна производња</t>
  </si>
  <si>
    <t>Сточарство</t>
  </si>
  <si>
    <t>Еколошка пољопривреда</t>
  </si>
  <si>
    <t>Географија</t>
  </si>
  <si>
    <t>Хемија **</t>
  </si>
  <si>
    <t>Биологија **</t>
  </si>
  <si>
    <t>Куварство</t>
  </si>
  <si>
    <t>Маркетинг у туризму</t>
  </si>
  <si>
    <t>Угоститељско послуживање</t>
  </si>
  <si>
    <t>Просторно уређење газдинства</t>
  </si>
  <si>
    <t>Занимање: АГРОТУРИСТИЧКИ  ТЕХНИЧАР</t>
  </si>
  <si>
    <t>Изборни предмети</t>
  </si>
  <si>
    <t>Цвјећарство**</t>
  </si>
  <si>
    <t>Гљиварство**</t>
  </si>
  <si>
    <t>Пчеларство и рибарство**</t>
  </si>
  <si>
    <t>Остали облици наставе***</t>
  </si>
  <si>
    <t xml:space="preserve">Демократија и људска права </t>
  </si>
  <si>
    <t>Култура религија*</t>
  </si>
  <si>
    <t>Вјеронаука*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</si>
  <si>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</si>
  <si>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</si>
  <si>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</si>
  <si>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</si>
  <si>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</si>
  <si>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Планирана Годишњим програмом рада школе у складу са Законом.</t>
  </si>
  <si>
    <t>Основи предузетништва</t>
  </si>
  <si>
    <t>Основи туризма и угоститељства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</si>
</sst>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17" xfId="0" applyFont="1" applyBorder="1" applyAlignment="1" applyProtection="1">
      <alignment horizontal="left" wrapText="1"/>
      <protection locked="0"/>
    </xf>
    <xf numFmtId="1" fontId="3" fillId="0" borderId="26" xfId="0" applyNumberFormat="1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left" wrapText="1"/>
      <protection locked="0"/>
    </xf>
    <xf numFmtId="0" fontId="2" fillId="0" borderId="18" xfId="0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vertical="center"/>
    </xf>
    <xf numFmtId="1" fontId="2" fillId="0" borderId="26" xfId="0" applyNumberFormat="1" applyFont="1" applyBorder="1" applyAlignment="1" applyProtection="1">
      <alignment horizontal="center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 wrapText="1"/>
      <protection locked="0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/>
    </xf>
    <xf numFmtId="0" fontId="2" fillId="0" borderId="0" xfId="0" applyFont="1" applyBorder="1"/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34" xfId="0" applyNumberFormat="1" applyFont="1" applyBorder="1" applyAlignment="1">
      <alignment horizontal="center" vertical="center"/>
    </xf>
    <xf numFmtId="0" fontId="4" fillId="0" borderId="17" xfId="0" applyFont="1" applyBorder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 wrapText="1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5" fillId="0" borderId="18" xfId="0" applyFont="1" applyFill="1" applyBorder="1" applyAlignment="1" applyProtection="1">
      <alignment horizontal="left" vertical="center" wrapText="1"/>
      <protection locked="0"/>
    </xf>
    <xf numFmtId="0" fontId="2" fillId="0" borderId="17" xfId="0" applyFont="1" applyFill="1" applyBorder="1" applyAlignment="1" applyProtection="1">
      <alignment horizontal="center"/>
      <protection locked="0"/>
    </xf>
    <xf numFmtId="1" fontId="2" fillId="0" borderId="17" xfId="0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center"/>
      <protection locked="0"/>
    </xf>
    <xf numFmtId="0" fontId="2" fillId="0" borderId="32" xfId="0" applyFont="1" applyBorder="1" applyAlignment="1" applyProtection="1">
      <alignment horizontal="left" vertical="center" wrapText="1"/>
      <protection locked="0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4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/>
    </xf>
    <xf numFmtId="1" fontId="2" fillId="0" borderId="28" xfId="0" applyNumberFormat="1" applyFont="1" applyBorder="1" applyAlignment="1">
      <alignment horizontal="center"/>
    </xf>
    <xf numFmtId="1" fontId="2" fillId="0" borderId="11" xfId="0" applyNumberFormat="1" applyFont="1" applyFill="1" applyBorder="1" applyAlignment="1">
      <alignment horizontal="center"/>
    </xf>
    <xf numFmtId="1" fontId="2" fillId="0" borderId="13" xfId="0" applyNumberFormat="1" applyFont="1" applyFill="1" applyBorder="1" applyAlignment="1">
      <alignment horizontal="center"/>
    </xf>
    <xf numFmtId="1" fontId="2" fillId="0" borderId="15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2" fillId="0" borderId="18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1" fontId="2" fillId="0" borderId="4" xfId="0" applyNumberFormat="1" applyFont="1" applyBorder="1" applyAlignment="1">
      <alignment horizontal="center"/>
    </xf>
    <xf numFmtId="0" fontId="2" fillId="0" borderId="24" xfId="0" applyFont="1" applyFill="1" applyBorder="1" applyAlignment="1" applyProtection="1">
      <alignment horizontal="center"/>
      <protection locked="0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1" fontId="0" fillId="0" borderId="0" xfId="0" applyNumberFormat="1"/>
    <xf numFmtId="0" fontId="2" fillId="2" borderId="0" xfId="0" applyFont="1" applyFill="1"/>
    <xf numFmtId="0" fontId="2" fillId="0" borderId="0" xfId="0" applyFont="1" applyFill="1"/>
    <xf numFmtId="0" fontId="2" fillId="0" borderId="2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2" fillId="0" borderId="45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tabSelected="1" workbookViewId="0">
      <selection activeCell="A2" sqref="A2:G2"/>
    </sheetView>
  </sheetViews>
  <sheetFormatPr defaultRowHeight="12.75" x14ac:dyDescent="0.2"/>
  <cols>
    <col min="1" max="1" width="3.7109375" customWidth="1"/>
    <col min="2" max="2" width="36" customWidth="1"/>
    <col min="3" max="22" width="5.140625" customWidth="1"/>
  </cols>
  <sheetData>
    <row r="1" spans="1:23" x14ac:dyDescent="0.2">
      <c r="A1" s="111" t="s">
        <v>21</v>
      </c>
      <c r="B1" s="112"/>
      <c r="C1" s="112"/>
      <c r="D1" s="112"/>
      <c r="E1" s="112"/>
      <c r="F1" s="112"/>
      <c r="G1" s="11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1"/>
      <c r="V1" s="2"/>
    </row>
    <row r="2" spans="1:23" x14ac:dyDescent="0.2">
      <c r="A2" s="113" t="s">
        <v>35</v>
      </c>
      <c r="B2" s="114"/>
      <c r="C2" s="114"/>
      <c r="D2" s="114"/>
      <c r="E2" s="114"/>
      <c r="F2" s="114"/>
      <c r="G2" s="114"/>
      <c r="H2" s="1"/>
      <c r="I2" s="1"/>
      <c r="J2" s="108"/>
      <c r="K2" s="1"/>
      <c r="L2" s="1"/>
      <c r="M2" s="107"/>
      <c r="N2" s="1"/>
      <c r="O2" s="1"/>
      <c r="P2" s="1"/>
      <c r="Q2" s="1"/>
      <c r="R2" s="1"/>
      <c r="S2" s="1"/>
      <c r="T2" s="2"/>
      <c r="U2" s="1"/>
      <c r="V2" s="2"/>
    </row>
    <row r="3" spans="1:23" ht="13.5" thickBot="1" x14ac:dyDescent="0.25">
      <c r="A3" s="73"/>
      <c r="B3" s="57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1"/>
      <c r="V3" s="2"/>
    </row>
    <row r="4" spans="1:23" ht="13.5" thickTop="1" x14ac:dyDescent="0.2">
      <c r="A4" s="115" t="s">
        <v>0</v>
      </c>
      <c r="B4" s="116"/>
      <c r="C4" s="119" t="s">
        <v>1</v>
      </c>
      <c r="D4" s="120"/>
      <c r="E4" s="120"/>
      <c r="F4" s="121"/>
      <c r="G4" s="122" t="s">
        <v>2</v>
      </c>
      <c r="H4" s="120"/>
      <c r="I4" s="120"/>
      <c r="J4" s="120"/>
      <c r="K4" s="119" t="s">
        <v>3</v>
      </c>
      <c r="L4" s="120"/>
      <c r="M4" s="120"/>
      <c r="N4" s="121"/>
      <c r="O4" s="122" t="s">
        <v>4</v>
      </c>
      <c r="P4" s="120"/>
      <c r="Q4" s="120"/>
      <c r="R4" s="120"/>
      <c r="S4" s="127" t="s">
        <v>5</v>
      </c>
      <c r="T4" s="128"/>
      <c r="U4" s="128"/>
      <c r="V4" s="129"/>
    </row>
    <row r="5" spans="1:23" x14ac:dyDescent="0.2">
      <c r="A5" s="117"/>
      <c r="B5" s="118"/>
      <c r="C5" s="130" t="s">
        <v>6</v>
      </c>
      <c r="D5" s="131"/>
      <c r="E5" s="123" t="s">
        <v>7</v>
      </c>
      <c r="F5" s="132"/>
      <c r="G5" s="124" t="s">
        <v>6</v>
      </c>
      <c r="H5" s="131"/>
      <c r="I5" s="123" t="s">
        <v>7</v>
      </c>
      <c r="J5" s="124"/>
      <c r="K5" s="130" t="s">
        <v>6</v>
      </c>
      <c r="L5" s="131"/>
      <c r="M5" s="123" t="s">
        <v>7</v>
      </c>
      <c r="N5" s="132"/>
      <c r="O5" s="124" t="s">
        <v>6</v>
      </c>
      <c r="P5" s="131"/>
      <c r="Q5" s="123" t="s">
        <v>7</v>
      </c>
      <c r="R5" s="124"/>
      <c r="S5" s="130" t="s">
        <v>6</v>
      </c>
      <c r="T5" s="131"/>
      <c r="U5" s="123" t="s">
        <v>7</v>
      </c>
      <c r="V5" s="132"/>
    </row>
    <row r="6" spans="1:23" ht="13.5" thickBot="1" x14ac:dyDescent="0.25">
      <c r="A6" s="109" t="s">
        <v>8</v>
      </c>
      <c r="B6" s="110"/>
      <c r="C6" s="4" t="s">
        <v>9</v>
      </c>
      <c r="D6" s="5" t="s">
        <v>10</v>
      </c>
      <c r="E6" s="5" t="s">
        <v>9</v>
      </c>
      <c r="F6" s="6" t="s">
        <v>10</v>
      </c>
      <c r="G6" s="7" t="s">
        <v>9</v>
      </c>
      <c r="H6" s="5" t="s">
        <v>10</v>
      </c>
      <c r="I6" s="5" t="s">
        <v>9</v>
      </c>
      <c r="J6" s="3" t="s">
        <v>10</v>
      </c>
      <c r="K6" s="4" t="s">
        <v>9</v>
      </c>
      <c r="L6" s="5" t="s">
        <v>10</v>
      </c>
      <c r="M6" s="5" t="s">
        <v>9</v>
      </c>
      <c r="N6" s="6" t="s">
        <v>10</v>
      </c>
      <c r="O6" s="7" t="s">
        <v>9</v>
      </c>
      <c r="P6" s="5" t="s">
        <v>10</v>
      </c>
      <c r="Q6" s="5" t="s">
        <v>9</v>
      </c>
      <c r="R6" s="3" t="s">
        <v>10</v>
      </c>
      <c r="S6" s="69" t="s">
        <v>9</v>
      </c>
      <c r="T6" s="70" t="s">
        <v>10</v>
      </c>
      <c r="U6" s="70" t="s">
        <v>9</v>
      </c>
      <c r="V6" s="71" t="s">
        <v>10</v>
      </c>
    </row>
    <row r="7" spans="1:23" x14ac:dyDescent="0.2">
      <c r="A7" s="58">
        <v>1</v>
      </c>
      <c r="B7" s="42" t="s">
        <v>11</v>
      </c>
      <c r="C7" s="29">
        <v>3</v>
      </c>
      <c r="D7" s="30"/>
      <c r="E7" s="24">
        <f>IF(C7&gt;0,C7*34, " ")</f>
        <v>102</v>
      </c>
      <c r="F7" s="25" t="str">
        <f>IF(D7&gt;0,D7*34, " ")</f>
        <v xml:space="preserve"> </v>
      </c>
      <c r="G7" s="34">
        <v>3</v>
      </c>
      <c r="H7" s="30"/>
      <c r="I7" s="24">
        <f>IF(G7&gt;0,G7*34, " ")</f>
        <v>102</v>
      </c>
      <c r="J7" s="25" t="str">
        <f>IF(H7&gt;0,H7*34, " ")</f>
        <v xml:space="preserve"> </v>
      </c>
      <c r="K7" s="29">
        <v>3</v>
      </c>
      <c r="L7" s="30"/>
      <c r="M7" s="24">
        <f>IF(K7&gt;0,K7*34, " ")</f>
        <v>102</v>
      </c>
      <c r="N7" s="25" t="str">
        <f>IF(L7&gt;0,L7*34, " ")</f>
        <v xml:space="preserve"> </v>
      </c>
      <c r="O7" s="34">
        <v>3</v>
      </c>
      <c r="P7" s="30"/>
      <c r="Q7" s="24">
        <f>IF(O7&gt;0, O7*32, " ")</f>
        <v>96</v>
      </c>
      <c r="R7" s="25" t="str">
        <f>IF(P7&gt;0,P7*32, " ")</f>
        <v xml:space="preserve"> </v>
      </c>
      <c r="S7" s="72">
        <f>SUM(C7,G7,K7,O7)</f>
        <v>12</v>
      </c>
      <c r="T7" s="28"/>
      <c r="U7" s="28">
        <f>SUM(E7,I7,M7,Q7)</f>
        <v>402</v>
      </c>
      <c r="V7" s="60"/>
      <c r="W7" s="106"/>
    </row>
    <row r="8" spans="1:23" x14ac:dyDescent="0.2">
      <c r="A8" s="58">
        <v>2</v>
      </c>
      <c r="B8" s="43" t="s">
        <v>12</v>
      </c>
      <c r="C8" s="32">
        <v>2</v>
      </c>
      <c r="D8" s="33"/>
      <c r="E8" s="26">
        <f>IF(C8&gt;0,C8*34, " ")</f>
        <v>68</v>
      </c>
      <c r="F8" s="27" t="str">
        <f>IF(D8&gt;0,D8*34, " ")</f>
        <v xml:space="preserve"> </v>
      </c>
      <c r="G8" s="35">
        <v>2</v>
      </c>
      <c r="H8" s="33"/>
      <c r="I8" s="26">
        <f>IF(G8&gt;0,G8*34, " ")</f>
        <v>68</v>
      </c>
      <c r="J8" s="27" t="str">
        <f>IF(H8&gt;0,H8*34, " ")</f>
        <v xml:space="preserve"> </v>
      </c>
      <c r="K8" s="32">
        <v>2</v>
      </c>
      <c r="L8" s="33"/>
      <c r="M8" s="26">
        <f>IF(K8&gt;0,K8*34, " ")</f>
        <v>68</v>
      </c>
      <c r="N8" s="27" t="str">
        <f>IF(L8&gt;0,L8*34, " ")</f>
        <v xml:space="preserve"> </v>
      </c>
      <c r="O8" s="35">
        <v>2</v>
      </c>
      <c r="P8" s="33"/>
      <c r="Q8" s="26">
        <f>IF(O8&gt;0,O8*32, " ")</f>
        <v>64</v>
      </c>
      <c r="R8" s="27" t="str">
        <f>IF(P8&gt;0,P8*34, " ")</f>
        <v xml:space="preserve"> </v>
      </c>
      <c r="S8" s="72">
        <f t="shared" ref="S8:S19" si="0">SUM(C8,G8,K8,O8)</f>
        <v>8</v>
      </c>
      <c r="T8" s="28"/>
      <c r="U8" s="28">
        <f t="shared" ref="U8:U19" si="1">SUM(E8,I8,M8,Q8)</f>
        <v>268</v>
      </c>
      <c r="V8" s="60"/>
      <c r="W8" s="106"/>
    </row>
    <row r="9" spans="1:23" x14ac:dyDescent="0.2">
      <c r="A9" s="58">
        <v>3</v>
      </c>
      <c r="B9" s="43" t="s">
        <v>14</v>
      </c>
      <c r="C9" s="32">
        <v>2</v>
      </c>
      <c r="D9" s="33"/>
      <c r="E9" s="26">
        <f t="shared" ref="E9:F18" si="2">IF(C9&gt;0,C9*34, " ")</f>
        <v>68</v>
      </c>
      <c r="F9" s="27" t="str">
        <f t="shared" si="2"/>
        <v xml:space="preserve"> </v>
      </c>
      <c r="G9" s="33">
        <v>2</v>
      </c>
      <c r="H9" s="33"/>
      <c r="I9" s="26">
        <f t="shared" ref="I9:J18" si="3">IF(G9&gt;0,G9*34, " ")</f>
        <v>68</v>
      </c>
      <c r="J9" s="27" t="str">
        <f t="shared" si="3"/>
        <v xml:space="preserve"> </v>
      </c>
      <c r="K9" s="32">
        <v>2</v>
      </c>
      <c r="L9" s="33"/>
      <c r="M9" s="26">
        <f t="shared" ref="M9:N19" si="4">IF(K9&gt;0,K9*34, " ")</f>
        <v>68</v>
      </c>
      <c r="N9" s="27" t="str">
        <f t="shared" si="4"/>
        <v xml:space="preserve"> </v>
      </c>
      <c r="O9" s="35">
        <v>2</v>
      </c>
      <c r="P9" s="33"/>
      <c r="Q9" s="26">
        <f t="shared" ref="Q9:R19" si="5">IF(O9&gt;0,O9*32, " ")</f>
        <v>64</v>
      </c>
      <c r="R9" s="27" t="str">
        <f t="shared" si="5"/>
        <v xml:space="preserve"> </v>
      </c>
      <c r="S9" s="72">
        <f t="shared" si="0"/>
        <v>8</v>
      </c>
      <c r="T9" s="28"/>
      <c r="U9" s="28">
        <f t="shared" si="1"/>
        <v>268</v>
      </c>
      <c r="V9" s="60"/>
      <c r="W9" s="106"/>
    </row>
    <row r="10" spans="1:23" x14ac:dyDescent="0.2">
      <c r="A10" s="58">
        <v>4</v>
      </c>
      <c r="B10" s="44" t="s">
        <v>15</v>
      </c>
      <c r="C10" s="32">
        <v>2</v>
      </c>
      <c r="D10" s="33"/>
      <c r="E10" s="26">
        <f t="shared" si="2"/>
        <v>68</v>
      </c>
      <c r="F10" s="27" t="str">
        <f t="shared" si="2"/>
        <v xml:space="preserve"> </v>
      </c>
      <c r="G10" s="33">
        <v>2</v>
      </c>
      <c r="H10" s="33"/>
      <c r="I10" s="26">
        <f t="shared" si="3"/>
        <v>68</v>
      </c>
      <c r="J10" s="27" t="str">
        <f t="shared" si="3"/>
        <v xml:space="preserve"> </v>
      </c>
      <c r="K10" s="32">
        <v>2</v>
      </c>
      <c r="L10" s="33"/>
      <c r="M10" s="26">
        <f t="shared" si="4"/>
        <v>68</v>
      </c>
      <c r="N10" s="27" t="str">
        <f t="shared" si="4"/>
        <v xml:space="preserve"> </v>
      </c>
      <c r="O10" s="35"/>
      <c r="P10" s="33"/>
      <c r="Q10" s="26" t="str">
        <f t="shared" si="5"/>
        <v xml:space="preserve"> </v>
      </c>
      <c r="R10" s="27" t="str">
        <f t="shared" si="5"/>
        <v xml:space="preserve"> </v>
      </c>
      <c r="S10" s="72">
        <f t="shared" si="0"/>
        <v>6</v>
      </c>
      <c r="T10" s="28"/>
      <c r="U10" s="28">
        <f t="shared" si="1"/>
        <v>204</v>
      </c>
      <c r="V10" s="60"/>
      <c r="W10" s="106"/>
    </row>
    <row r="11" spans="1:23" x14ac:dyDescent="0.2">
      <c r="A11" s="58">
        <v>5</v>
      </c>
      <c r="B11" s="44" t="s">
        <v>20</v>
      </c>
      <c r="C11" s="32"/>
      <c r="D11" s="33">
        <v>2</v>
      </c>
      <c r="E11" s="26" t="str">
        <f t="shared" si="2"/>
        <v xml:space="preserve"> </v>
      </c>
      <c r="F11" s="27">
        <f t="shared" si="2"/>
        <v>68</v>
      </c>
      <c r="G11" s="33"/>
      <c r="H11" s="33"/>
      <c r="I11" s="26" t="str">
        <f t="shared" si="3"/>
        <v xml:space="preserve"> </v>
      </c>
      <c r="J11" s="27" t="str">
        <f t="shared" si="3"/>
        <v xml:space="preserve"> </v>
      </c>
      <c r="K11" s="32"/>
      <c r="L11" s="33"/>
      <c r="M11" s="26" t="str">
        <f t="shared" si="4"/>
        <v xml:space="preserve"> </v>
      </c>
      <c r="N11" s="27" t="str">
        <f t="shared" si="4"/>
        <v xml:space="preserve"> </v>
      </c>
      <c r="O11" s="35"/>
      <c r="P11" s="33"/>
      <c r="Q11" s="26" t="str">
        <f t="shared" si="5"/>
        <v xml:space="preserve"> </v>
      </c>
      <c r="R11" s="27" t="str">
        <f t="shared" si="5"/>
        <v xml:space="preserve"> </v>
      </c>
      <c r="S11" s="72"/>
      <c r="T11" s="28">
        <f t="shared" ref="T11" si="6">SUM(D11,H11,L11,P11)</f>
        <v>2</v>
      </c>
      <c r="U11" s="28"/>
      <c r="V11" s="60">
        <f t="shared" ref="V11" si="7">SUM(F11,J11,N11,R11)</f>
        <v>68</v>
      </c>
    </row>
    <row r="12" spans="1:23" x14ac:dyDescent="0.2">
      <c r="A12" s="58">
        <v>6</v>
      </c>
      <c r="B12" s="43" t="s">
        <v>13</v>
      </c>
      <c r="C12" s="32">
        <v>2</v>
      </c>
      <c r="D12" s="33"/>
      <c r="E12" s="26">
        <f t="shared" si="2"/>
        <v>68</v>
      </c>
      <c r="F12" s="27" t="str">
        <f t="shared" si="2"/>
        <v xml:space="preserve"> </v>
      </c>
      <c r="G12" s="33"/>
      <c r="H12" s="33"/>
      <c r="I12" s="26" t="str">
        <f t="shared" si="3"/>
        <v xml:space="preserve"> </v>
      </c>
      <c r="J12" s="27" t="str">
        <f t="shared" si="3"/>
        <v xml:space="preserve"> </v>
      </c>
      <c r="K12" s="32"/>
      <c r="L12" s="33"/>
      <c r="M12" s="26" t="str">
        <f t="shared" si="4"/>
        <v xml:space="preserve"> </v>
      </c>
      <c r="N12" s="27" t="str">
        <f t="shared" si="4"/>
        <v xml:space="preserve"> </v>
      </c>
      <c r="O12" s="35"/>
      <c r="P12" s="33"/>
      <c r="Q12" s="26" t="str">
        <f t="shared" si="5"/>
        <v xml:space="preserve"> </v>
      </c>
      <c r="R12" s="27" t="str">
        <f t="shared" si="5"/>
        <v xml:space="preserve"> </v>
      </c>
      <c r="S12" s="72">
        <f t="shared" si="0"/>
        <v>2</v>
      </c>
      <c r="T12" s="28"/>
      <c r="U12" s="28">
        <f t="shared" si="1"/>
        <v>68</v>
      </c>
      <c r="V12" s="60"/>
      <c r="W12" s="106"/>
    </row>
    <row r="13" spans="1:23" x14ac:dyDescent="0.2">
      <c r="A13" s="58">
        <v>7</v>
      </c>
      <c r="B13" s="31" t="s">
        <v>28</v>
      </c>
      <c r="C13" s="32">
        <v>2</v>
      </c>
      <c r="D13" s="33"/>
      <c r="E13" s="26">
        <f t="shared" si="2"/>
        <v>68</v>
      </c>
      <c r="F13" s="27"/>
      <c r="G13" s="33"/>
      <c r="H13" s="33"/>
      <c r="I13" s="26" t="str">
        <f t="shared" si="3"/>
        <v xml:space="preserve"> </v>
      </c>
      <c r="J13" s="27"/>
      <c r="K13" s="32"/>
      <c r="L13" s="33"/>
      <c r="M13" s="26" t="str">
        <f t="shared" si="4"/>
        <v xml:space="preserve"> </v>
      </c>
      <c r="N13" s="27"/>
      <c r="O13" s="35"/>
      <c r="P13" s="33"/>
      <c r="Q13" s="26" t="str">
        <f t="shared" si="5"/>
        <v xml:space="preserve"> </v>
      </c>
      <c r="R13" s="27"/>
      <c r="S13" s="72">
        <f t="shared" si="0"/>
        <v>2</v>
      </c>
      <c r="T13" s="28"/>
      <c r="U13" s="28">
        <f t="shared" si="1"/>
        <v>68</v>
      </c>
      <c r="V13" s="60"/>
      <c r="W13" s="106"/>
    </row>
    <row r="14" spans="1:23" x14ac:dyDescent="0.2">
      <c r="A14" s="58">
        <v>10</v>
      </c>
      <c r="B14" s="43" t="s">
        <v>41</v>
      </c>
      <c r="C14" s="32"/>
      <c r="D14" s="33"/>
      <c r="E14" s="26" t="str">
        <f t="shared" si="2"/>
        <v xml:space="preserve"> </v>
      </c>
      <c r="F14" s="27" t="str">
        <f t="shared" si="2"/>
        <v xml:space="preserve"> </v>
      </c>
      <c r="G14" s="33"/>
      <c r="H14" s="33"/>
      <c r="I14" s="26" t="str">
        <f t="shared" si="3"/>
        <v xml:space="preserve"> </v>
      </c>
      <c r="J14" s="27" t="str">
        <f t="shared" si="3"/>
        <v xml:space="preserve"> </v>
      </c>
      <c r="K14" s="32">
        <v>2</v>
      </c>
      <c r="L14" s="33"/>
      <c r="M14" s="26">
        <f t="shared" si="4"/>
        <v>68</v>
      </c>
      <c r="N14" s="27" t="str">
        <f t="shared" si="4"/>
        <v xml:space="preserve"> </v>
      </c>
      <c r="O14" s="35"/>
      <c r="P14" s="33"/>
      <c r="Q14" s="26" t="str">
        <f t="shared" si="5"/>
        <v xml:space="preserve"> </v>
      </c>
      <c r="R14" s="27" t="str">
        <f t="shared" si="5"/>
        <v xml:space="preserve"> </v>
      </c>
      <c r="S14" s="72">
        <f t="shared" si="0"/>
        <v>2</v>
      </c>
      <c r="T14" s="28"/>
      <c r="U14" s="28">
        <f t="shared" si="1"/>
        <v>68</v>
      </c>
      <c r="V14" s="60"/>
    </row>
    <row r="15" spans="1:23" x14ac:dyDescent="0.2">
      <c r="A15" s="58">
        <v>11</v>
      </c>
      <c r="B15" s="31" t="s">
        <v>29</v>
      </c>
      <c r="C15" s="32">
        <v>2</v>
      </c>
      <c r="D15" s="33"/>
      <c r="E15" s="26">
        <f t="shared" si="2"/>
        <v>68</v>
      </c>
      <c r="F15" s="27" t="str">
        <f t="shared" si="2"/>
        <v xml:space="preserve"> </v>
      </c>
      <c r="G15" s="33">
        <v>2</v>
      </c>
      <c r="H15" s="33"/>
      <c r="I15" s="26">
        <f t="shared" si="3"/>
        <v>68</v>
      </c>
      <c r="J15" s="27" t="str">
        <f t="shared" si="3"/>
        <v xml:space="preserve"> </v>
      </c>
      <c r="K15" s="32"/>
      <c r="L15" s="33"/>
      <c r="M15" s="26" t="str">
        <f t="shared" si="4"/>
        <v xml:space="preserve"> </v>
      </c>
      <c r="N15" s="27" t="str">
        <f t="shared" si="4"/>
        <v xml:space="preserve"> </v>
      </c>
      <c r="O15" s="35"/>
      <c r="P15" s="33"/>
      <c r="Q15" s="26" t="str">
        <f t="shared" si="5"/>
        <v xml:space="preserve"> </v>
      </c>
      <c r="R15" s="27" t="str">
        <f t="shared" si="5"/>
        <v xml:space="preserve"> </v>
      </c>
      <c r="S15" s="72">
        <f t="shared" si="0"/>
        <v>4</v>
      </c>
      <c r="T15" s="28"/>
      <c r="U15" s="28">
        <f t="shared" si="1"/>
        <v>136</v>
      </c>
      <c r="V15" s="60"/>
      <c r="W15" s="106"/>
    </row>
    <row r="16" spans="1:23" x14ac:dyDescent="0.2">
      <c r="A16" s="58">
        <v>12</v>
      </c>
      <c r="B16" s="31" t="s">
        <v>30</v>
      </c>
      <c r="C16" s="32">
        <v>2</v>
      </c>
      <c r="D16" s="33"/>
      <c r="E16" s="26">
        <f t="shared" si="2"/>
        <v>68</v>
      </c>
      <c r="F16" s="27" t="str">
        <f t="shared" si="2"/>
        <v xml:space="preserve"> </v>
      </c>
      <c r="G16" s="33">
        <v>2</v>
      </c>
      <c r="H16" s="33"/>
      <c r="I16" s="26">
        <f t="shared" si="3"/>
        <v>68</v>
      </c>
      <c r="J16" s="27" t="str">
        <f t="shared" si="3"/>
        <v xml:space="preserve"> </v>
      </c>
      <c r="K16" s="32"/>
      <c r="L16" s="33"/>
      <c r="M16" s="26" t="str">
        <f t="shared" si="4"/>
        <v xml:space="preserve"> </v>
      </c>
      <c r="N16" s="27" t="str">
        <f t="shared" si="4"/>
        <v xml:space="preserve"> </v>
      </c>
      <c r="O16" s="35"/>
      <c r="P16" s="33"/>
      <c r="Q16" s="26" t="str">
        <f t="shared" si="5"/>
        <v xml:space="preserve"> </v>
      </c>
      <c r="R16" s="27" t="str">
        <f t="shared" si="5"/>
        <v xml:space="preserve"> </v>
      </c>
      <c r="S16" s="72">
        <f t="shared" si="0"/>
        <v>4</v>
      </c>
      <c r="T16" s="28"/>
      <c r="U16" s="28">
        <f t="shared" si="1"/>
        <v>136</v>
      </c>
      <c r="V16" s="60"/>
      <c r="W16" s="106"/>
    </row>
    <row r="17" spans="1:24" x14ac:dyDescent="0.2">
      <c r="A17" s="58">
        <v>13</v>
      </c>
      <c r="B17" s="43" t="s">
        <v>43</v>
      </c>
      <c r="C17" s="32">
        <v>1</v>
      </c>
      <c r="D17" s="33"/>
      <c r="E17" s="26">
        <f t="shared" si="2"/>
        <v>34</v>
      </c>
      <c r="F17" s="27"/>
      <c r="G17" s="33">
        <v>1</v>
      </c>
      <c r="H17" s="33"/>
      <c r="I17" s="26">
        <f t="shared" si="3"/>
        <v>34</v>
      </c>
      <c r="J17" s="27"/>
      <c r="K17" s="32">
        <v>1</v>
      </c>
      <c r="L17" s="33"/>
      <c r="M17" s="26">
        <f t="shared" si="4"/>
        <v>34</v>
      </c>
      <c r="N17" s="27"/>
      <c r="O17" s="35">
        <v>1</v>
      </c>
      <c r="P17" s="33"/>
      <c r="Q17" s="26">
        <f t="shared" si="5"/>
        <v>32</v>
      </c>
      <c r="R17" s="27"/>
      <c r="S17" s="88">
        <f t="shared" si="0"/>
        <v>4</v>
      </c>
      <c r="T17" s="26"/>
      <c r="U17" s="26">
        <f t="shared" si="1"/>
        <v>134</v>
      </c>
      <c r="V17" s="27"/>
      <c r="W17" s="106"/>
    </row>
    <row r="18" spans="1:24" x14ac:dyDescent="0.2">
      <c r="A18" s="58">
        <v>14</v>
      </c>
      <c r="B18" s="65" t="s">
        <v>42</v>
      </c>
      <c r="C18" s="32">
        <v>1</v>
      </c>
      <c r="D18" s="33"/>
      <c r="E18" s="26">
        <f t="shared" si="2"/>
        <v>34</v>
      </c>
      <c r="F18" s="27"/>
      <c r="G18" s="33">
        <v>1</v>
      </c>
      <c r="H18" s="33"/>
      <c r="I18" s="26">
        <f t="shared" si="3"/>
        <v>34</v>
      </c>
      <c r="J18" s="27"/>
      <c r="K18" s="32"/>
      <c r="L18" s="33"/>
      <c r="M18" s="26" t="str">
        <f t="shared" si="4"/>
        <v xml:space="preserve"> </v>
      </c>
      <c r="N18" s="27"/>
      <c r="O18" s="35"/>
      <c r="P18" s="33"/>
      <c r="Q18" s="26" t="str">
        <f t="shared" si="5"/>
        <v xml:space="preserve"> </v>
      </c>
      <c r="R18" s="27"/>
      <c r="S18" s="72">
        <f t="shared" si="0"/>
        <v>2</v>
      </c>
      <c r="T18" s="28"/>
      <c r="U18" s="28">
        <f t="shared" si="1"/>
        <v>68</v>
      </c>
      <c r="V18" s="60"/>
      <c r="W18" s="106"/>
      <c r="X18" s="106"/>
    </row>
    <row r="19" spans="1:24" ht="13.5" thickBot="1" x14ac:dyDescent="0.25">
      <c r="A19" s="58">
        <v>15</v>
      </c>
      <c r="B19" s="31" t="s">
        <v>44</v>
      </c>
      <c r="C19" s="32"/>
      <c r="D19" s="33"/>
      <c r="E19" s="26" t="str">
        <f>IF(C19&gt;0,C19*34, " ")</f>
        <v xml:space="preserve"> </v>
      </c>
      <c r="F19" s="27"/>
      <c r="G19" s="33"/>
      <c r="H19" s="33"/>
      <c r="I19" s="26"/>
      <c r="J19" s="27"/>
      <c r="K19" s="32">
        <v>1</v>
      </c>
      <c r="L19" s="33"/>
      <c r="M19" s="26">
        <f t="shared" si="4"/>
        <v>34</v>
      </c>
      <c r="N19" s="27"/>
      <c r="O19" s="35">
        <v>1</v>
      </c>
      <c r="P19" s="33"/>
      <c r="Q19" s="26">
        <f t="shared" si="5"/>
        <v>32</v>
      </c>
      <c r="R19" s="27"/>
      <c r="S19" s="72">
        <f t="shared" si="0"/>
        <v>2</v>
      </c>
      <c r="T19" s="28"/>
      <c r="U19" s="28">
        <f t="shared" si="1"/>
        <v>66</v>
      </c>
      <c r="V19" s="60"/>
      <c r="W19" s="106"/>
      <c r="X19" s="106"/>
    </row>
    <row r="20" spans="1:24" ht="13.5" thickBot="1" x14ac:dyDescent="0.25">
      <c r="A20" s="134" t="s">
        <v>16</v>
      </c>
      <c r="B20" s="135"/>
      <c r="C20" s="9" t="s">
        <v>9</v>
      </c>
      <c r="D20" s="10" t="s">
        <v>10</v>
      </c>
      <c r="E20" s="10" t="s">
        <v>9</v>
      </c>
      <c r="F20" s="11" t="s">
        <v>10</v>
      </c>
      <c r="G20" s="12" t="s">
        <v>9</v>
      </c>
      <c r="H20" s="10" t="s">
        <v>10</v>
      </c>
      <c r="I20" s="10" t="s">
        <v>9</v>
      </c>
      <c r="J20" s="13" t="s">
        <v>10</v>
      </c>
      <c r="K20" s="9" t="s">
        <v>9</v>
      </c>
      <c r="L20" s="10" t="s">
        <v>10</v>
      </c>
      <c r="M20" s="10" t="s">
        <v>9</v>
      </c>
      <c r="N20" s="11" t="s">
        <v>10</v>
      </c>
      <c r="O20" s="12" t="s">
        <v>9</v>
      </c>
      <c r="P20" s="10" t="s">
        <v>10</v>
      </c>
      <c r="Q20" s="10" t="s">
        <v>9</v>
      </c>
      <c r="R20" s="11" t="s">
        <v>10</v>
      </c>
      <c r="S20" s="9" t="s">
        <v>9</v>
      </c>
      <c r="T20" s="10" t="s">
        <v>10</v>
      </c>
      <c r="U20" s="10" t="s">
        <v>9</v>
      </c>
      <c r="V20" s="96" t="s">
        <v>10</v>
      </c>
      <c r="W20" s="106"/>
      <c r="X20" s="106"/>
    </row>
    <row r="21" spans="1:24" x14ac:dyDescent="0.2">
      <c r="A21" s="58">
        <v>1</v>
      </c>
      <c r="B21" s="47" t="s">
        <v>25</v>
      </c>
      <c r="C21" s="50">
        <v>2</v>
      </c>
      <c r="D21" s="36">
        <v>2</v>
      </c>
      <c r="E21" s="24">
        <f>IF(C21&gt;0,C21*34, " ")</f>
        <v>68</v>
      </c>
      <c r="F21" s="25">
        <f>IF(D21&gt;0,D21*34, " ")</f>
        <v>68</v>
      </c>
      <c r="G21" s="36">
        <v>2</v>
      </c>
      <c r="H21" s="36"/>
      <c r="I21" s="24">
        <f>IF(G21&gt;0,G21*34, " ")</f>
        <v>68</v>
      </c>
      <c r="J21" s="25" t="str">
        <f>IF(H21&gt;0,H21*34, " ")</f>
        <v xml:space="preserve"> </v>
      </c>
      <c r="K21" s="40">
        <v>4</v>
      </c>
      <c r="L21" s="41"/>
      <c r="M21" s="24">
        <f>IF(K21&gt;0,K21*34, " ")</f>
        <v>136</v>
      </c>
      <c r="N21" s="25" t="str">
        <f>IF(L21&gt;0,L21*34, " ")</f>
        <v xml:space="preserve"> </v>
      </c>
      <c r="O21" s="40">
        <v>2</v>
      </c>
      <c r="P21" s="41"/>
      <c r="Q21" s="24">
        <f>IF(O21&gt;0, O21*32, " ")</f>
        <v>64</v>
      </c>
      <c r="R21" s="25" t="str">
        <f>IF(P21&gt;0,P21*32, " ")</f>
        <v xml:space="preserve"> </v>
      </c>
      <c r="S21" s="90">
        <f>SUM(C21,G21,K21,O21)</f>
        <v>10</v>
      </c>
      <c r="T21" s="28">
        <f>SUM(D21,H21,L21,P21)</f>
        <v>2</v>
      </c>
      <c r="U21" s="28">
        <f>SUM(E21,I21,M21,Q21)</f>
        <v>336</v>
      </c>
      <c r="V21" s="92">
        <f>SUM(F21,J21,N21,R21)</f>
        <v>68</v>
      </c>
      <c r="W21" s="106"/>
    </row>
    <row r="22" spans="1:24" x14ac:dyDescent="0.2">
      <c r="A22" s="59">
        <v>2</v>
      </c>
      <c r="B22" s="48" t="s">
        <v>26</v>
      </c>
      <c r="C22" s="50">
        <v>2</v>
      </c>
      <c r="D22" s="67"/>
      <c r="E22" s="26">
        <f>IF(C22&gt;0,C22*34, " ")</f>
        <v>68</v>
      </c>
      <c r="F22" s="27" t="str">
        <f>IF(D22&gt;0,D22*34, " ")</f>
        <v xml:space="preserve"> </v>
      </c>
      <c r="G22" s="38">
        <v>2</v>
      </c>
      <c r="H22" s="38"/>
      <c r="I22" s="26">
        <f>IF(G22&gt;0,G22*34, " ")</f>
        <v>68</v>
      </c>
      <c r="J22" s="27" t="str">
        <f>IF(H22&gt;0,H22*34, " ")</f>
        <v xml:space="preserve"> </v>
      </c>
      <c r="K22" s="37">
        <v>2</v>
      </c>
      <c r="L22" s="38"/>
      <c r="M22" s="26">
        <f>IF(K22&gt;0,K22*34, " ")</f>
        <v>68</v>
      </c>
      <c r="N22" s="27" t="str">
        <f>IF(L22&gt;0,L22*34, " ")</f>
        <v xml:space="preserve"> </v>
      </c>
      <c r="O22" s="37"/>
      <c r="P22" s="38"/>
      <c r="Q22" s="26" t="str">
        <f>IF(O22&gt;0,O22*32, " ")</f>
        <v xml:space="preserve"> </v>
      </c>
      <c r="R22" s="27" t="str">
        <f>IF(P22&gt;0,P22*32, " ")</f>
        <v xml:space="preserve"> </v>
      </c>
      <c r="S22" s="90">
        <f t="shared" ref="S22:S33" si="8">SUM(C22,G22,K22,O22)</f>
        <v>6</v>
      </c>
      <c r="T22" s="28"/>
      <c r="U22" s="28">
        <f t="shared" ref="U22:U33" si="9">SUM(E22,I22,M22,Q22)</f>
        <v>204</v>
      </c>
      <c r="V22" s="97"/>
    </row>
    <row r="23" spans="1:24" x14ac:dyDescent="0.2">
      <c r="A23" s="59">
        <v>3</v>
      </c>
      <c r="B23" s="45" t="s">
        <v>51</v>
      </c>
      <c r="C23" s="51"/>
      <c r="D23" s="38"/>
      <c r="E23" s="26"/>
      <c r="F23" s="27"/>
      <c r="G23" s="38">
        <v>2</v>
      </c>
      <c r="H23" s="38"/>
      <c r="I23" s="26">
        <f>IF(G23&gt;0,G23*34, " ")</f>
        <v>68</v>
      </c>
      <c r="J23" s="27"/>
      <c r="K23" s="37"/>
      <c r="L23" s="38"/>
      <c r="M23" s="26"/>
      <c r="N23" s="27"/>
      <c r="O23" s="37"/>
      <c r="P23" s="38"/>
      <c r="Q23" s="26"/>
      <c r="R23" s="60"/>
      <c r="S23" s="90">
        <f t="shared" si="8"/>
        <v>2</v>
      </c>
      <c r="T23" s="28"/>
      <c r="U23" s="28">
        <f t="shared" si="9"/>
        <v>68</v>
      </c>
      <c r="V23" s="97"/>
    </row>
    <row r="24" spans="1:24" x14ac:dyDescent="0.2">
      <c r="A24" s="59">
        <v>4</v>
      </c>
      <c r="B24" s="45" t="s">
        <v>27</v>
      </c>
      <c r="C24" s="51"/>
      <c r="D24" s="38"/>
      <c r="E24" s="26"/>
      <c r="F24" s="27"/>
      <c r="G24" s="38">
        <v>2</v>
      </c>
      <c r="H24" s="38"/>
      <c r="I24" s="26">
        <f>IF(G24&gt;0,G24*34, " ")</f>
        <v>68</v>
      </c>
      <c r="J24" s="27"/>
      <c r="K24" s="37"/>
      <c r="L24" s="38"/>
      <c r="M24" s="26"/>
      <c r="N24" s="27"/>
      <c r="O24" s="37"/>
      <c r="P24" s="38"/>
      <c r="Q24" s="26"/>
      <c r="R24" s="60"/>
      <c r="S24" s="90">
        <f t="shared" si="8"/>
        <v>2</v>
      </c>
      <c r="T24" s="28"/>
      <c r="U24" s="28">
        <f t="shared" si="9"/>
        <v>68</v>
      </c>
      <c r="V24" s="97"/>
    </row>
    <row r="25" spans="1:24" ht="15.75" x14ac:dyDescent="0.2">
      <c r="A25" s="59">
        <v>5</v>
      </c>
      <c r="B25" s="74" t="s">
        <v>22</v>
      </c>
      <c r="C25" s="46"/>
      <c r="D25" s="38"/>
      <c r="E25" s="26"/>
      <c r="F25" s="27"/>
      <c r="G25" s="38">
        <v>2</v>
      </c>
      <c r="H25" s="38"/>
      <c r="I25" s="26">
        <f>IF(G25&gt;0,G25*34, " ")</f>
        <v>68</v>
      </c>
      <c r="J25" s="27"/>
      <c r="K25" s="37"/>
      <c r="L25" s="38"/>
      <c r="M25" s="26" t="str">
        <f>IF(K25&gt;0,K25*34, " ")</f>
        <v xml:space="preserve"> </v>
      </c>
      <c r="N25" s="27"/>
      <c r="O25" s="37"/>
      <c r="P25" s="38"/>
      <c r="Q25" s="26" t="str">
        <f>IF(O25&gt;0,O25*32, " ")</f>
        <v xml:space="preserve"> </v>
      </c>
      <c r="R25" s="27"/>
      <c r="S25" s="90">
        <f t="shared" si="8"/>
        <v>2</v>
      </c>
      <c r="T25" s="28"/>
      <c r="U25" s="28">
        <f t="shared" si="9"/>
        <v>68</v>
      </c>
      <c r="V25" s="97"/>
      <c r="W25" s="106"/>
    </row>
    <row r="26" spans="1:24" x14ac:dyDescent="0.2">
      <c r="A26" s="59">
        <v>6</v>
      </c>
      <c r="B26" s="65" t="s">
        <v>23</v>
      </c>
      <c r="C26" s="37"/>
      <c r="D26" s="38"/>
      <c r="E26" s="26" t="str">
        <f>IF(C26&gt;0,C26*34, " ")</f>
        <v xml:space="preserve"> </v>
      </c>
      <c r="F26" s="27" t="str">
        <f>IF(D26&gt;0,D26*34, " ")</f>
        <v xml:space="preserve"> </v>
      </c>
      <c r="G26" s="38">
        <v>2</v>
      </c>
      <c r="H26" s="38"/>
      <c r="I26" s="26">
        <f>IF(G26&gt;0,G26*34, " ")</f>
        <v>68</v>
      </c>
      <c r="J26" s="27" t="str">
        <f>IF(H26&gt;0,H26*34, " ")</f>
        <v xml:space="preserve"> </v>
      </c>
      <c r="K26" s="37">
        <v>4</v>
      </c>
      <c r="L26" s="38"/>
      <c r="M26" s="26">
        <f>IF(K26&gt;0,K26*34, " ")</f>
        <v>136</v>
      </c>
      <c r="N26" s="27" t="str">
        <f>IF(L26&gt;0,L26*34, " ")</f>
        <v xml:space="preserve"> </v>
      </c>
      <c r="O26" s="37"/>
      <c r="P26" s="38"/>
      <c r="Q26" s="26" t="str">
        <f t="shared" ref="Q26:Q31" si="10">IF(O26&gt;0,O26*32, " ")</f>
        <v xml:space="preserve"> </v>
      </c>
      <c r="R26" s="27" t="str">
        <f>IF(P26&gt;0,P26*32, " ")</f>
        <v xml:space="preserve"> </v>
      </c>
      <c r="S26" s="90">
        <f t="shared" si="8"/>
        <v>6</v>
      </c>
      <c r="T26" s="28"/>
      <c r="U26" s="28">
        <f t="shared" si="9"/>
        <v>204</v>
      </c>
      <c r="V26" s="97"/>
    </row>
    <row r="27" spans="1:24" x14ac:dyDescent="0.2">
      <c r="A27" s="59">
        <v>7</v>
      </c>
      <c r="B27" s="31" t="s">
        <v>31</v>
      </c>
      <c r="C27" s="37"/>
      <c r="D27" s="38"/>
      <c r="E27" s="26" t="str">
        <f>IF(C27&gt;0,C27*34, " ")</f>
        <v xml:space="preserve"> </v>
      </c>
      <c r="F27" s="27" t="str">
        <f>IF(D27&gt;0,D27*34, " ")</f>
        <v xml:space="preserve"> </v>
      </c>
      <c r="G27" s="38"/>
      <c r="H27" s="38"/>
      <c r="I27" s="26"/>
      <c r="J27" s="27" t="str">
        <f>IF(H27&gt;0,H27*34, " ")</f>
        <v xml:space="preserve"> </v>
      </c>
      <c r="K27" s="37">
        <v>2</v>
      </c>
      <c r="L27" s="38"/>
      <c r="M27" s="26">
        <f>IF(K27&gt;0,K27*34, " ")</f>
        <v>68</v>
      </c>
      <c r="N27" s="27" t="str">
        <f>IF(L27&gt;0,L27*34, " ")</f>
        <v xml:space="preserve"> </v>
      </c>
      <c r="O27" s="37">
        <v>2</v>
      </c>
      <c r="P27" s="38"/>
      <c r="Q27" s="26">
        <f t="shared" si="10"/>
        <v>64</v>
      </c>
      <c r="R27" s="27" t="str">
        <f>IF(P27&gt;0,P27*32, " ")</f>
        <v xml:space="preserve"> </v>
      </c>
      <c r="S27" s="90">
        <f t="shared" si="8"/>
        <v>4</v>
      </c>
      <c r="T27" s="28"/>
      <c r="U27" s="28">
        <f t="shared" si="9"/>
        <v>132</v>
      </c>
      <c r="V27" s="97"/>
      <c r="W27" s="106"/>
    </row>
    <row r="28" spans="1:24" x14ac:dyDescent="0.2">
      <c r="A28" s="59">
        <v>8</v>
      </c>
      <c r="B28" s="65" t="s">
        <v>32</v>
      </c>
      <c r="C28" s="37"/>
      <c r="D28" s="38"/>
      <c r="E28" s="26"/>
      <c r="F28" s="27"/>
      <c r="G28" s="38"/>
      <c r="H28" s="38"/>
      <c r="I28" s="26"/>
      <c r="J28" s="27"/>
      <c r="K28" s="37"/>
      <c r="L28" s="38"/>
      <c r="M28" s="26"/>
      <c r="N28" s="27"/>
      <c r="O28" s="37">
        <v>2</v>
      </c>
      <c r="P28" s="38"/>
      <c r="Q28" s="26">
        <f t="shared" si="10"/>
        <v>64</v>
      </c>
      <c r="R28" s="27"/>
      <c r="S28" s="90">
        <f t="shared" si="8"/>
        <v>2</v>
      </c>
      <c r="T28" s="28"/>
      <c r="U28" s="28">
        <f t="shared" si="9"/>
        <v>64</v>
      </c>
      <c r="V28" s="97"/>
      <c r="W28" s="106"/>
    </row>
    <row r="29" spans="1:24" x14ac:dyDescent="0.2">
      <c r="A29" s="59">
        <v>9</v>
      </c>
      <c r="B29" s="65" t="s">
        <v>33</v>
      </c>
      <c r="C29" s="37"/>
      <c r="D29" s="38"/>
      <c r="E29" s="26" t="str">
        <f>IF(C29&gt;0,C29*34, " ")</f>
        <v xml:space="preserve"> </v>
      </c>
      <c r="F29" s="27" t="str">
        <f>IF(D29&gt;0,D29*34, " ")</f>
        <v xml:space="preserve"> </v>
      </c>
      <c r="G29" s="38"/>
      <c r="H29" s="38"/>
      <c r="I29" s="26" t="str">
        <f>IF(G29&gt;0,G29*34, " ")</f>
        <v xml:space="preserve"> </v>
      </c>
      <c r="J29" s="27" t="str">
        <f>IF(H29&gt;0,H29*34, " ")</f>
        <v xml:space="preserve"> </v>
      </c>
      <c r="K29" s="37"/>
      <c r="L29" s="38"/>
      <c r="M29" s="26"/>
      <c r="N29" s="27" t="str">
        <f>IF(L29&gt;0,L29*34, " ")</f>
        <v xml:space="preserve"> </v>
      </c>
      <c r="O29" s="37">
        <v>2</v>
      </c>
      <c r="P29" s="38"/>
      <c r="Q29" s="26">
        <f t="shared" si="10"/>
        <v>64</v>
      </c>
      <c r="R29" s="27" t="str">
        <f>IF(P29&gt;0,P29*32, " ")</f>
        <v xml:space="preserve"> </v>
      </c>
      <c r="S29" s="90">
        <f t="shared" si="8"/>
        <v>2</v>
      </c>
      <c r="T29" s="28"/>
      <c r="U29" s="28">
        <f t="shared" si="9"/>
        <v>64</v>
      </c>
      <c r="V29" s="97"/>
    </row>
    <row r="30" spans="1:24" x14ac:dyDescent="0.2">
      <c r="A30" s="59">
        <v>10</v>
      </c>
      <c r="B30" s="65" t="s">
        <v>34</v>
      </c>
      <c r="C30" s="37"/>
      <c r="D30" s="38"/>
      <c r="E30" s="26" t="str">
        <f>IF(C30&gt;0,C30*34, " ")</f>
        <v xml:space="preserve"> </v>
      </c>
      <c r="F30" s="27" t="str">
        <f>IF(D30&gt;0,D30*34, " ")</f>
        <v xml:space="preserve"> </v>
      </c>
      <c r="G30" s="38"/>
      <c r="H30" s="38"/>
      <c r="I30" s="26" t="str">
        <f>IF(G30&gt;0,G30*34, " ")</f>
        <v xml:space="preserve"> </v>
      </c>
      <c r="J30" s="27" t="str">
        <f>IF(H30&gt;0,H30*34, " ")</f>
        <v xml:space="preserve"> </v>
      </c>
      <c r="K30" s="37">
        <v>2</v>
      </c>
      <c r="L30" s="38"/>
      <c r="M30" s="26">
        <f>IF(K30&gt;0,K30*34, " ")</f>
        <v>68</v>
      </c>
      <c r="N30" s="27" t="str">
        <f>IF(L30&gt;0,L30*34, " ")</f>
        <v xml:space="preserve"> </v>
      </c>
      <c r="O30" s="37"/>
      <c r="P30" s="38"/>
      <c r="Q30" s="26" t="str">
        <f t="shared" si="10"/>
        <v xml:space="preserve"> </v>
      </c>
      <c r="R30" s="27" t="str">
        <f>IF(P30&gt;0,P30*32, " ")</f>
        <v xml:space="preserve"> </v>
      </c>
      <c r="S30" s="90">
        <f t="shared" si="8"/>
        <v>2</v>
      </c>
      <c r="T30" s="28"/>
      <c r="U30" s="28">
        <f t="shared" si="9"/>
        <v>68</v>
      </c>
      <c r="V30" s="97"/>
    </row>
    <row r="31" spans="1:24" x14ac:dyDescent="0.2">
      <c r="A31" s="59">
        <v>11</v>
      </c>
      <c r="B31" s="65" t="s">
        <v>50</v>
      </c>
      <c r="C31" s="37"/>
      <c r="D31" s="68"/>
      <c r="E31" s="26"/>
      <c r="F31" s="27"/>
      <c r="G31" s="38"/>
      <c r="H31" s="38"/>
      <c r="I31" s="26"/>
      <c r="J31" s="27"/>
      <c r="K31" s="37"/>
      <c r="L31" s="38"/>
      <c r="M31" s="26"/>
      <c r="N31" s="27"/>
      <c r="O31" s="37">
        <v>2</v>
      </c>
      <c r="P31" s="38"/>
      <c r="Q31" s="26">
        <f t="shared" si="10"/>
        <v>64</v>
      </c>
      <c r="R31" s="27"/>
      <c r="S31" s="90">
        <f t="shared" si="8"/>
        <v>2</v>
      </c>
      <c r="T31" s="28"/>
      <c r="U31" s="28">
        <f t="shared" si="9"/>
        <v>64</v>
      </c>
      <c r="V31" s="97"/>
    </row>
    <row r="32" spans="1:24" x14ac:dyDescent="0.2">
      <c r="A32" s="59">
        <v>12</v>
      </c>
      <c r="B32" s="74" t="s">
        <v>24</v>
      </c>
      <c r="C32" s="37"/>
      <c r="D32" s="38">
        <v>6</v>
      </c>
      <c r="E32" s="26"/>
      <c r="F32" s="27">
        <v>204</v>
      </c>
      <c r="G32" s="38"/>
      <c r="H32" s="38">
        <v>6</v>
      </c>
      <c r="I32" s="26"/>
      <c r="J32" s="27">
        <v>204</v>
      </c>
      <c r="K32" s="37"/>
      <c r="L32" s="38">
        <v>6</v>
      </c>
      <c r="M32" s="26"/>
      <c r="N32" s="27">
        <v>204</v>
      </c>
      <c r="O32" s="37"/>
      <c r="P32" s="38">
        <v>12</v>
      </c>
      <c r="Q32" s="26"/>
      <c r="R32" s="27">
        <f>P32*32</f>
        <v>384</v>
      </c>
      <c r="S32" s="90"/>
      <c r="T32" s="28">
        <f t="shared" ref="T32" si="11">SUM(D32,H32,L32,P32)</f>
        <v>30</v>
      </c>
      <c r="U32" s="28"/>
      <c r="V32" s="97">
        <f t="shared" ref="V32" si="12">SUM(F32,J32,N32,R32)</f>
        <v>996</v>
      </c>
      <c r="W32" s="106"/>
    </row>
    <row r="33" spans="1:24" x14ac:dyDescent="0.2">
      <c r="A33" s="59">
        <v>13</v>
      </c>
      <c r="B33" s="75" t="s">
        <v>36</v>
      </c>
      <c r="C33" s="37"/>
      <c r="D33" s="38"/>
      <c r="E33" s="26"/>
      <c r="F33" s="27"/>
      <c r="G33" s="39"/>
      <c r="H33" s="38"/>
      <c r="I33" s="26"/>
      <c r="J33" s="27"/>
      <c r="K33" s="39"/>
      <c r="L33" s="38"/>
      <c r="M33" s="26"/>
      <c r="N33" s="27"/>
      <c r="O33" s="103">
        <v>2</v>
      </c>
      <c r="P33" s="76"/>
      <c r="Q33" s="77">
        <v>64</v>
      </c>
      <c r="R33" s="78"/>
      <c r="S33" s="90">
        <f t="shared" si="8"/>
        <v>2</v>
      </c>
      <c r="T33" s="28"/>
      <c r="U33" s="28">
        <f t="shared" si="9"/>
        <v>64</v>
      </c>
      <c r="V33" s="97"/>
      <c r="W33" s="106"/>
      <c r="X33" s="106"/>
    </row>
    <row r="34" spans="1:24" x14ac:dyDescent="0.2">
      <c r="A34" s="59"/>
      <c r="B34" s="79" t="s">
        <v>37</v>
      </c>
      <c r="C34" s="80"/>
      <c r="D34" s="36"/>
      <c r="E34" s="26"/>
      <c r="F34" s="27"/>
      <c r="G34" s="39"/>
      <c r="H34" s="38"/>
      <c r="I34" s="26"/>
      <c r="J34" s="27"/>
      <c r="K34" s="39"/>
      <c r="L34" s="38"/>
      <c r="M34" s="26"/>
      <c r="N34" s="27"/>
      <c r="O34" s="37"/>
      <c r="P34" s="38"/>
      <c r="Q34" s="26"/>
      <c r="R34" s="27"/>
      <c r="S34" s="90"/>
      <c r="T34" s="28"/>
      <c r="U34" s="28"/>
      <c r="V34" s="97"/>
      <c r="W34" s="106"/>
      <c r="X34" s="106"/>
    </row>
    <row r="35" spans="1:24" x14ac:dyDescent="0.2">
      <c r="A35" s="59"/>
      <c r="B35" s="79" t="s">
        <v>38</v>
      </c>
      <c r="C35" s="39"/>
      <c r="D35" s="38"/>
      <c r="E35" s="26"/>
      <c r="F35" s="27"/>
      <c r="G35" s="39"/>
      <c r="H35" s="38"/>
      <c r="I35" s="26"/>
      <c r="J35" s="27"/>
      <c r="K35" s="39"/>
      <c r="L35" s="38"/>
      <c r="M35" s="26"/>
      <c r="N35" s="27"/>
      <c r="O35" s="37"/>
      <c r="P35" s="38"/>
      <c r="Q35" s="26"/>
      <c r="R35" s="27"/>
      <c r="S35" s="90"/>
      <c r="T35" s="28"/>
      <c r="U35" s="28"/>
      <c r="V35" s="97"/>
      <c r="W35" s="106"/>
    </row>
    <row r="36" spans="1:24" x14ac:dyDescent="0.2">
      <c r="A36" s="59"/>
      <c r="B36" s="79" t="s">
        <v>39</v>
      </c>
      <c r="C36" s="39"/>
      <c r="D36" s="38"/>
      <c r="E36" s="26"/>
      <c r="F36" s="27"/>
      <c r="G36" s="39"/>
      <c r="H36" s="38"/>
      <c r="I36" s="26"/>
      <c r="J36" s="27"/>
      <c r="K36" s="39"/>
      <c r="L36" s="38"/>
      <c r="M36" s="26"/>
      <c r="N36" s="27"/>
      <c r="O36" s="37"/>
      <c r="P36" s="38"/>
      <c r="Q36" s="26"/>
      <c r="R36" s="27"/>
      <c r="S36" s="90"/>
      <c r="T36" s="28"/>
      <c r="U36" s="28"/>
      <c r="V36" s="97"/>
    </row>
    <row r="37" spans="1:24" x14ac:dyDescent="0.2">
      <c r="A37" s="58"/>
      <c r="B37" s="81" t="s">
        <v>40</v>
      </c>
      <c r="C37" s="39"/>
      <c r="D37" s="38"/>
      <c r="E37" s="26"/>
      <c r="F37" s="27"/>
      <c r="G37" s="39"/>
      <c r="H37" s="38"/>
      <c r="I37" s="26"/>
      <c r="J37" s="27"/>
      <c r="K37" s="39"/>
      <c r="L37" s="38"/>
      <c r="M37" s="26"/>
      <c r="N37" s="27"/>
      <c r="O37" s="37"/>
      <c r="P37" s="38"/>
      <c r="Q37" s="26"/>
      <c r="R37" s="27"/>
      <c r="S37" s="90"/>
      <c r="T37" s="28"/>
      <c r="U37" s="28"/>
      <c r="V37" s="97"/>
    </row>
    <row r="38" spans="1:24" ht="13.5" thickBot="1" x14ac:dyDescent="0.25">
      <c r="A38" s="98"/>
      <c r="B38" s="99" t="s">
        <v>46</v>
      </c>
      <c r="C38" s="100"/>
      <c r="D38" s="101"/>
      <c r="E38" s="54"/>
      <c r="F38" s="55"/>
      <c r="G38" s="100"/>
      <c r="H38" s="101"/>
      <c r="I38" s="54"/>
      <c r="J38" s="55"/>
      <c r="K38" s="100"/>
      <c r="L38" s="101"/>
      <c r="M38" s="54"/>
      <c r="N38" s="55"/>
      <c r="O38" s="104"/>
      <c r="P38" s="105"/>
      <c r="Q38" s="52"/>
      <c r="R38" s="53"/>
      <c r="S38" s="89"/>
      <c r="T38" s="66"/>
      <c r="U38" s="66"/>
      <c r="V38" s="102"/>
    </row>
    <row r="39" spans="1:24" ht="13.5" thickBot="1" x14ac:dyDescent="0.25">
      <c r="A39" s="136" t="s">
        <v>17</v>
      </c>
      <c r="B39" s="137"/>
      <c r="C39" s="62">
        <f>SUM(C7:C17)</f>
        <v>18</v>
      </c>
      <c r="D39" s="14">
        <f>SUM(D7:D16)</f>
        <v>2</v>
      </c>
      <c r="E39" s="63">
        <f>SUM(E7:E17)</f>
        <v>612</v>
      </c>
      <c r="F39" s="15">
        <f>SUM(F7:F16)</f>
        <v>68</v>
      </c>
      <c r="G39" s="62">
        <f>SUM(G7:G17)</f>
        <v>14</v>
      </c>
      <c r="H39" s="14">
        <f>SUM(H7:H16)</f>
        <v>0</v>
      </c>
      <c r="I39" s="63">
        <f>SUM(I7:I17)</f>
        <v>476</v>
      </c>
      <c r="J39" s="15">
        <f>SUM(J7:J16)</f>
        <v>0</v>
      </c>
      <c r="K39" s="62">
        <f>SUM(K7:K17)</f>
        <v>12</v>
      </c>
      <c r="L39" s="14">
        <f t="shared" ref="L39:R39" si="13">SUM(L7:L16)</f>
        <v>0</v>
      </c>
      <c r="M39" s="63">
        <f>SUM(M7:M17)</f>
        <v>408</v>
      </c>
      <c r="N39" s="15">
        <f t="shared" si="13"/>
        <v>0</v>
      </c>
      <c r="O39" s="62">
        <f>SUM(O7:O17)</f>
        <v>8</v>
      </c>
      <c r="P39" s="14">
        <f t="shared" si="13"/>
        <v>0</v>
      </c>
      <c r="Q39" s="63">
        <f>SUM(Q7:Q17)</f>
        <v>256</v>
      </c>
      <c r="R39" s="15">
        <f t="shared" si="13"/>
        <v>0</v>
      </c>
      <c r="S39" s="62">
        <f>SUM(S7:S17)</f>
        <v>52</v>
      </c>
      <c r="T39" s="14">
        <v>2</v>
      </c>
      <c r="U39" s="63">
        <f>SUM(U7:U17)</f>
        <v>1752</v>
      </c>
      <c r="V39" s="64">
        <f>SUM(V7:V19)</f>
        <v>68</v>
      </c>
      <c r="W39" s="106"/>
    </row>
    <row r="40" spans="1:24" ht="13.5" thickBot="1" x14ac:dyDescent="0.25">
      <c r="A40" s="148" t="s">
        <v>18</v>
      </c>
      <c r="B40" s="149"/>
      <c r="C40" s="16">
        <f>SUM(C21:C32)</f>
        <v>4</v>
      </c>
      <c r="D40" s="17">
        <f>SUM(D21:D32)</f>
        <v>8</v>
      </c>
      <c r="E40" s="17">
        <f>SUM(E21:E32)</f>
        <v>136</v>
      </c>
      <c r="F40" s="18">
        <f>SUM(F21:F32)</f>
        <v>272</v>
      </c>
      <c r="G40" s="82">
        <v>12</v>
      </c>
      <c r="H40" s="83">
        <f>SUM(H21:H32)</f>
        <v>6</v>
      </c>
      <c r="I40" s="91">
        <f>SUM(I21:I38)</f>
        <v>408</v>
      </c>
      <c r="J40" s="84">
        <f>SUM(J21:J32)</f>
        <v>204</v>
      </c>
      <c r="K40" s="82">
        <v>14</v>
      </c>
      <c r="L40" s="83">
        <f>SUM(L21:L32)</f>
        <v>6</v>
      </c>
      <c r="M40" s="91">
        <f>SUM(M21:M36)</f>
        <v>476</v>
      </c>
      <c r="N40" s="84">
        <f>SUM(N21:N32)</f>
        <v>204</v>
      </c>
      <c r="O40" s="82">
        <v>12</v>
      </c>
      <c r="P40" s="83">
        <f>SUM(P21:P32)</f>
        <v>12</v>
      </c>
      <c r="Q40" s="91">
        <f>SUM(Q21:Q33)</f>
        <v>384</v>
      </c>
      <c r="R40" s="84">
        <f>SUM(R21:R32)</f>
        <v>384</v>
      </c>
      <c r="S40" s="93">
        <f>SUM(S21:S38)</f>
        <v>42</v>
      </c>
      <c r="T40" s="91">
        <f>SUM(T21:T38)</f>
        <v>32</v>
      </c>
      <c r="U40" s="91">
        <f>SUM(U21:U38)</f>
        <v>1404</v>
      </c>
      <c r="V40" s="94">
        <f>SUM(V21:V38)</f>
        <v>1064</v>
      </c>
      <c r="W40" s="106"/>
    </row>
    <row r="41" spans="1:24" ht="14.25" thickTop="1" thickBot="1" x14ac:dyDescent="0.25">
      <c r="A41" s="140" t="s">
        <v>19</v>
      </c>
      <c r="B41" s="141"/>
      <c r="C41" s="19">
        <f>C39+C40</f>
        <v>22</v>
      </c>
      <c r="D41" s="20">
        <f t="shared" ref="D41:R41" si="14">D39+D40</f>
        <v>10</v>
      </c>
      <c r="E41" s="20">
        <f t="shared" si="14"/>
        <v>748</v>
      </c>
      <c r="F41" s="21">
        <f t="shared" si="14"/>
        <v>340</v>
      </c>
      <c r="G41" s="85">
        <f t="shared" si="14"/>
        <v>26</v>
      </c>
      <c r="H41" s="86">
        <f t="shared" si="14"/>
        <v>6</v>
      </c>
      <c r="I41" s="86">
        <f>I39+I40</f>
        <v>884</v>
      </c>
      <c r="J41" s="87">
        <f t="shared" si="14"/>
        <v>204</v>
      </c>
      <c r="K41" s="85">
        <f t="shared" si="14"/>
        <v>26</v>
      </c>
      <c r="L41" s="86">
        <f t="shared" si="14"/>
        <v>6</v>
      </c>
      <c r="M41" s="86">
        <f t="shared" si="14"/>
        <v>884</v>
      </c>
      <c r="N41" s="87">
        <f t="shared" si="14"/>
        <v>204</v>
      </c>
      <c r="O41" s="85">
        <f t="shared" si="14"/>
        <v>20</v>
      </c>
      <c r="P41" s="86">
        <f t="shared" si="14"/>
        <v>12</v>
      </c>
      <c r="Q41" s="86">
        <f t="shared" si="14"/>
        <v>640</v>
      </c>
      <c r="R41" s="87">
        <f t="shared" si="14"/>
        <v>384</v>
      </c>
      <c r="S41" s="85">
        <f>S39+S40</f>
        <v>94</v>
      </c>
      <c r="T41" s="86">
        <f>T39+T40</f>
        <v>34</v>
      </c>
      <c r="U41" s="95">
        <f>U39+U40</f>
        <v>3156</v>
      </c>
      <c r="V41" s="87">
        <f>V39+V40</f>
        <v>1132</v>
      </c>
    </row>
    <row r="42" spans="1:24" ht="14.25" thickTop="1" thickBot="1" x14ac:dyDescent="0.25">
      <c r="A42" s="142"/>
      <c r="B42" s="143"/>
      <c r="C42" s="144">
        <f>C41+D41</f>
        <v>32</v>
      </c>
      <c r="D42" s="145"/>
      <c r="E42" s="146">
        <f>E41+F41</f>
        <v>1088</v>
      </c>
      <c r="F42" s="147"/>
      <c r="G42" s="138">
        <f>G41+H41</f>
        <v>32</v>
      </c>
      <c r="H42" s="139"/>
      <c r="I42" s="125">
        <f>I41+J41</f>
        <v>1088</v>
      </c>
      <c r="J42" s="126"/>
      <c r="K42" s="138">
        <f>K41+L41</f>
        <v>32</v>
      </c>
      <c r="L42" s="139"/>
      <c r="M42" s="125">
        <f>M41+N41</f>
        <v>1088</v>
      </c>
      <c r="N42" s="126"/>
      <c r="O42" s="138">
        <f>O41+P41</f>
        <v>32</v>
      </c>
      <c r="P42" s="139"/>
      <c r="Q42" s="125">
        <f>Q41+R41</f>
        <v>1024</v>
      </c>
      <c r="R42" s="126"/>
      <c r="S42" s="138">
        <f>S41+T41</f>
        <v>128</v>
      </c>
      <c r="T42" s="139"/>
      <c r="U42" s="125">
        <f>U41+V41</f>
        <v>4288</v>
      </c>
      <c r="V42" s="126"/>
      <c r="W42" s="106"/>
    </row>
    <row r="43" spans="1:24" ht="13.5" thickTop="1" x14ac:dyDescent="0.2">
      <c r="A43" s="22"/>
      <c r="B43" s="49"/>
      <c r="C43" s="23"/>
      <c r="D43" s="23"/>
      <c r="E43" s="23"/>
      <c r="F43" s="23"/>
      <c r="G43" s="23"/>
      <c r="H43" s="23"/>
      <c r="I43" s="23"/>
      <c r="J43" s="56"/>
      <c r="K43" s="23"/>
      <c r="L43" s="23"/>
      <c r="M43" s="23"/>
      <c r="N43" s="23"/>
      <c r="O43" s="23"/>
      <c r="P43" s="23"/>
      <c r="Q43" s="23"/>
      <c r="R43" s="23"/>
      <c r="S43" s="23"/>
      <c r="T43" s="8"/>
      <c r="U43" s="23"/>
      <c r="V43" s="8"/>
    </row>
    <row r="44" spans="1:24" ht="28.15" customHeight="1" x14ac:dyDescent="0.2">
      <c r="A44" s="1"/>
      <c r="B44" s="133" t="s">
        <v>45</v>
      </c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</row>
    <row r="45" spans="1:24" x14ac:dyDescent="0.2">
      <c r="A45" s="1"/>
      <c r="B45" s="49" t="s">
        <v>47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61"/>
      <c r="P45" s="1"/>
      <c r="Q45" s="1"/>
      <c r="R45" s="1"/>
      <c r="S45" s="1"/>
      <c r="T45" s="2"/>
      <c r="U45" s="1"/>
      <c r="V45" s="2"/>
    </row>
    <row r="46" spans="1:24" x14ac:dyDescent="0.2">
      <c r="A46" s="1"/>
      <c r="B46" s="49" t="s">
        <v>48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2"/>
      <c r="U46" s="1"/>
      <c r="V46" s="2"/>
    </row>
    <row r="47" spans="1:24" x14ac:dyDescent="0.2">
      <c r="A47" s="1"/>
      <c r="B47" s="56" t="s">
        <v>49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2"/>
      <c r="U47" s="1"/>
      <c r="V47" s="2"/>
    </row>
  </sheetData>
  <mergeCells count="34">
    <mergeCell ref="B44:V44"/>
    <mergeCell ref="A20:B20"/>
    <mergeCell ref="A39:B39"/>
    <mergeCell ref="S42:T42"/>
    <mergeCell ref="U42:V42"/>
    <mergeCell ref="A41:B42"/>
    <mergeCell ref="C42:D42"/>
    <mergeCell ref="E42:F42"/>
    <mergeCell ref="G42:H42"/>
    <mergeCell ref="I42:J42"/>
    <mergeCell ref="K42:L42"/>
    <mergeCell ref="M42:N42"/>
    <mergeCell ref="O42:P42"/>
    <mergeCell ref="A40:B40"/>
    <mergeCell ref="Q5:R5"/>
    <mergeCell ref="Q42:R42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K4:N4"/>
    <mergeCell ref="S5:T5"/>
    <mergeCell ref="U5:V5"/>
    <mergeCell ref="A6:B6"/>
    <mergeCell ref="A1:G1"/>
    <mergeCell ref="A2:G2"/>
    <mergeCell ref="A4:B5"/>
    <mergeCell ref="C4:F4"/>
    <mergeCell ref="G4:J4"/>
  </mergeCells>
  <pageMargins left="0.7" right="0.7" top="0.75" bottom="0.75" header="0.3" footer="0.3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2022-07-13T08:46:57Z</cp:lastPrinted>
  <dcterms:created xsi:type="dcterms:W3CDTF">2004-05-24T11:14:11Z</dcterms:created>
  <dcterms:modified xsi:type="dcterms:W3CDTF">2022-07-20T07:25:30Z</dcterms:modified>
</cp:coreProperties>
</file>